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D68" i="1"/>
  <c r="D4"/>
  <c r="D53"/>
  <c r="D10" l="1"/>
  <c r="D62"/>
  <c r="D65"/>
  <c r="D55"/>
  <c r="D51"/>
  <c r="D32"/>
  <c r="D29"/>
  <c r="D27"/>
  <c r="D23"/>
  <c r="D21"/>
  <c r="D19"/>
  <c r="D17"/>
  <c r="D8"/>
  <c r="D6"/>
</calcChain>
</file>

<file path=xl/sharedStrings.xml><?xml version="1.0" encoding="utf-8"?>
<sst xmlns="http://schemas.openxmlformats.org/spreadsheetml/2006/main" count="143" uniqueCount="123">
  <si>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</si>
  <si>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</si>
  <si>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</si>
  <si>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</si>
  <si>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</si>
  <si>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</si>
  <si>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</si>
  <si>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</si>
  <si>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</si>
  <si>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</si>
  <si>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</si>
  <si>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</si>
  <si>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</si>
  <si>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</si>
  <si>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</si>
  <si>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</si>
  <si>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</si>
  <si>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</si>
  <si>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</si>
  <si>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</si>
  <si>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</si>
  <si>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</si>
  <si>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</si>
  <si>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</si>
  <si>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</si>
  <si>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</si>
  <si>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</si>
  <si>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</si>
  <si>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</si>
  <si>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</si>
  <si>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</si>
  <si>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</si>
  <si>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</si>
  <si>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</si>
  <si>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</si>
  <si>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</si>
  <si>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</si>
  <si>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</si>
  <si>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</si>
  <si>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</si>
  <si>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</si>
  <si>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</si>
  <si>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</si>
  <si>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</si>
  <si>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</si>
  <si>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</si>
  <si>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</si>
  <si>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</si>
  <si>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</si>
  <si>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</si>
  <si>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</si>
  <si>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</si>
  <si>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</si>
  <si>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</si>
  <si>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</si>
  <si>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</si>
  <si>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</si>
  <si>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</si>
  <si>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>Расходы на реализацию проектов развития, основанных на общественных инициативах, в номинации "Местные инициативы "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</si>
  <si>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</si>
  <si>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</si>
  <si>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</si>
  <si>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</si>
  <si>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</si>
  <si>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</si>
  <si>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</si>
  <si>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</si>
  <si>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</si>
  <si>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</si>
  <si>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12000S1300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</si>
  <si>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</si>
  <si>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</si>
  <si>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</si>
  <si>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</si>
  <si>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</si>
  <si>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</si>
  <si>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</si>
  <si>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</si>
  <si>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</si>
  <si>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</si>
  <si>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</si>
  <si>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</si>
  <si>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</si>
  <si>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</si>
  <si>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</si>
  <si>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</si>
  <si>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</si>
  <si>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</si>
  <si>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180F552430</t>
  </si>
  <si>
    <t>19000S1190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</si>
  <si>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</si>
  <si>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Расходы   МУЗЦ   "Красный   яр"   за счет местного бюджета</t>
  </si>
  <si>
    <t>160004499А</t>
  </si>
  <si>
    <t>Сумма на 2023 год</t>
  </si>
  <si>
    <t>010004399К</t>
  </si>
  <si>
    <t>020004299Б</t>
  </si>
  <si>
    <t>040004099В</t>
  </si>
  <si>
    <t>040004299Б</t>
  </si>
  <si>
    <t>040004399К</t>
  </si>
  <si>
    <t>04000S130К</t>
  </si>
  <si>
    <t>Расходы на реализацию проектов развития, основанных на общественных инициативах, в номинации "Местные инициативы" (Ремонт крыльца и фасада здания Зебляковского дома культуры)</t>
  </si>
  <si>
    <t>050003609Л</t>
  </si>
  <si>
    <t>0810020120</t>
  </si>
  <si>
    <t>081004399К</t>
  </si>
  <si>
    <t>081003609Л</t>
  </si>
  <si>
    <t>110003609Л</t>
  </si>
  <si>
    <t>120002099Д</t>
  </si>
  <si>
    <t>120002101Г</t>
  </si>
  <si>
    <t>120002199Ш</t>
  </si>
  <si>
    <t>120004399Е</t>
  </si>
  <si>
    <t>120003609Л</t>
  </si>
  <si>
    <t>130002199Ш</t>
  </si>
  <si>
    <t>Расходы на формирование современной городской среды</t>
  </si>
  <si>
    <t>14.Муниципальная программа «Формирование современной городской среды»</t>
  </si>
  <si>
    <t>140F255550</t>
  </si>
  <si>
    <t>160004399К</t>
  </si>
  <si>
    <t>160004499П</t>
  </si>
  <si>
    <t>16000S130Л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</si>
  <si>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  <family val="2"/>
        <charset val="204"/>
      </rPr>
      <t>Оборудование физкультурно-оздоровительной площадки в МУ ЗЦОО "Красный яр")</t>
    </r>
  </si>
  <si>
    <t>18000S1300</t>
  </si>
  <si>
    <t xml:space="preserve">Расходы на реализацию проектов развития, основанных на общественных инициативах, в номинации "Местные инициативы" </t>
  </si>
  <si>
    <t>160002199Ш</t>
  </si>
  <si>
    <r>
      <t xml:space="preserve"> Приложение №12
 к решению Собрания депутатов 
Шарьинского муниципального района 
от " 30 " ноября    2022 г.№  82
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2023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</si>
</sst>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22272F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2" xfId="0" applyNumberFormat="1" applyFont="1" applyFill="1" applyBorder="1" applyAlignment="1">
      <alignment horizontal="right" shrinkToFit="1"/>
    </xf>
    <xf numFmtId="0" fontId="1" fillId="0" borderId="11" xfId="0" applyFont="1" applyFill="1" applyBorder="1" applyAlignment="1">
      <alignment horizontal="justify" vertical="top" wrapText="1"/>
    </xf>
    <xf numFmtId="49" fontId="1" fillId="0" borderId="16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3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5" xfId="0" applyNumberFormat="1" applyFont="1" applyFill="1" applyBorder="1" applyAlignment="1">
      <alignment horizontal="right"/>
    </xf>
    <xf numFmtId="0" fontId="1" fillId="0" borderId="15" xfId="0" applyFont="1" applyFill="1" applyBorder="1" applyAlignment="1">
      <alignment horizontal="justify" vertical="top" wrapText="1"/>
    </xf>
    <xf numFmtId="0" fontId="1" fillId="0" borderId="14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7" xfId="0" applyNumberFormat="1" applyFont="1" applyFill="1" applyBorder="1" applyAlignment="1">
      <alignment horizontal="right" shrinkToFit="1"/>
    </xf>
    <xf numFmtId="49" fontId="4" fillId="0" borderId="17" xfId="0" applyNumberFormat="1" applyFont="1" applyFill="1" applyBorder="1" applyAlignment="1">
      <alignment horizontal="right" wrapText="1"/>
    </xf>
    <xf numFmtId="4" fontId="4" fillId="0" borderId="18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49" fontId="1" fillId="0" borderId="17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2" fontId="2" fillId="0" borderId="19" xfId="0" applyNumberFormat="1" applyFont="1" applyFill="1" applyBorder="1" applyAlignment="1">
      <alignment horizontal="justify" vertical="distributed" wrapText="1"/>
    </xf>
    <xf numFmtId="0" fontId="1" fillId="0" borderId="4" xfId="0" applyFont="1" applyFill="1" applyBorder="1" applyAlignment="1">
      <alignment wrapText="1"/>
    </xf>
    <xf numFmtId="2" fontId="3" fillId="0" borderId="19" xfId="0" applyNumberFormat="1" applyFont="1" applyFill="1" applyBorder="1" applyAlignment="1">
      <alignment horizontal="justify" vertical="distributed" wrapText="1"/>
    </xf>
    <xf numFmtId="2" fontId="2" fillId="0" borderId="4" xfId="1" applyNumberFormat="1" applyFont="1" applyFill="1" applyBorder="1" applyAlignment="1">
      <alignment horizontal="justify" vertical="distributed"/>
    </xf>
    <xf numFmtId="0" fontId="2" fillId="0" borderId="2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9"/>
  <sheetViews>
    <sheetView tabSelected="1" view="pageBreakPreview" zoomScaleSheetLayoutView="100" workbookViewId="0">
      <selection sqref="A1:E1"/>
    </sheetView>
  </sheetViews>
  <sheetFormatPr defaultRowHeight="15"/>
  <cols>
    <col min="1" max="1" width="73" style="8" customWidth="1"/>
    <col min="2" max="2" width="10.1640625" style="2" customWidth="1"/>
    <col min="3" max="3" width="18.83203125" style="2" customWidth="1"/>
    <col min="4" max="4" width="24" style="2" customWidth="1"/>
    <col min="5" max="5" width="2.6640625" style="2" hidden="1" customWidth="1"/>
    <col min="6" max="16384" width="9.33203125" style="2"/>
  </cols>
  <sheetData>
    <row r="1" spans="1:5" ht="119.25" customHeight="1">
      <c r="A1" s="69" t="s">
        <v>122</v>
      </c>
      <c r="B1" s="70"/>
      <c r="C1" s="70"/>
      <c r="D1" s="70"/>
      <c r="E1" s="70"/>
    </row>
    <row r="2" spans="1:5" ht="28.5" customHeight="1">
      <c r="A2" s="71" t="s">
        <v>4</v>
      </c>
      <c r="B2" s="71"/>
      <c r="C2" s="71"/>
      <c r="D2" s="71"/>
      <c r="E2" s="71"/>
    </row>
    <row r="3" spans="1:5" ht="49.5" customHeight="1">
      <c r="A3" s="10" t="s">
        <v>6</v>
      </c>
      <c r="B3" s="11" t="s">
        <v>7</v>
      </c>
      <c r="C3" s="12" t="s">
        <v>0</v>
      </c>
      <c r="D3" s="13" t="s">
        <v>93</v>
      </c>
      <c r="E3" s="1"/>
    </row>
    <row r="4" spans="1:5" ht="53.25" customHeight="1">
      <c r="A4" s="16" t="s">
        <v>8</v>
      </c>
      <c r="B4" s="18" t="s">
        <v>9</v>
      </c>
      <c r="C4" s="23" t="s">
        <v>14</v>
      </c>
      <c r="D4" s="20">
        <f>SUM(D5)</f>
        <v>316500</v>
      </c>
      <c r="E4" s="4"/>
    </row>
    <row r="5" spans="1:5" ht="61.5" customHeight="1">
      <c r="A5" s="9" t="s">
        <v>10</v>
      </c>
      <c r="B5" s="17">
        <v>958</v>
      </c>
      <c r="C5" s="19" t="s">
        <v>94</v>
      </c>
      <c r="D5" s="21">
        <v>316500</v>
      </c>
      <c r="E5" s="1"/>
    </row>
    <row r="6" spans="1:5" ht="34.5" customHeight="1" thickBot="1">
      <c r="A6" s="22" t="s">
        <v>11</v>
      </c>
      <c r="B6" s="25" t="s">
        <v>9</v>
      </c>
      <c r="C6" s="41" t="s">
        <v>13</v>
      </c>
      <c r="D6" s="20">
        <f>SUM(D7)</f>
        <v>175000</v>
      </c>
      <c r="E6" s="1"/>
    </row>
    <row r="7" spans="1:5" ht="30">
      <c r="A7" s="26" t="s">
        <v>12</v>
      </c>
      <c r="B7" s="29">
        <v>958</v>
      </c>
      <c r="C7" s="27" t="s">
        <v>95</v>
      </c>
      <c r="D7" s="28">
        <v>175000</v>
      </c>
      <c r="E7" s="1"/>
    </row>
    <row r="8" spans="1:5" ht="47.25">
      <c r="A8" s="35" t="s">
        <v>15</v>
      </c>
      <c r="B8" s="36" t="s">
        <v>9</v>
      </c>
      <c r="C8" s="37" t="s">
        <v>18</v>
      </c>
      <c r="D8" s="38">
        <f>SUM(D9)</f>
        <v>717788</v>
      </c>
    </row>
    <row r="9" spans="1:5" ht="30">
      <c r="A9" s="32" t="s">
        <v>16</v>
      </c>
      <c r="B9" s="33">
        <v>992</v>
      </c>
      <c r="C9" s="34" t="s">
        <v>17</v>
      </c>
      <c r="D9" s="30">
        <v>717788</v>
      </c>
    </row>
    <row r="10" spans="1:5" ht="32.25" thickBot="1">
      <c r="A10" s="15" t="s">
        <v>19</v>
      </c>
      <c r="B10" s="40" t="s">
        <v>9</v>
      </c>
      <c r="C10" s="39" t="s">
        <v>24</v>
      </c>
      <c r="D10" s="20">
        <f>SUM(D11,D12,D13,D14,D15,D16)</f>
        <v>16252931</v>
      </c>
    </row>
    <row r="11" spans="1:5" ht="30.75" customHeight="1" thickBot="1">
      <c r="A11" s="14" t="s">
        <v>20</v>
      </c>
      <c r="B11" s="29">
        <v>958</v>
      </c>
      <c r="C11" s="24" t="s">
        <v>25</v>
      </c>
      <c r="D11" s="21">
        <v>55000</v>
      </c>
    </row>
    <row r="12" spans="1:5" ht="30.75" thickBot="1">
      <c r="A12" s="14" t="s">
        <v>1</v>
      </c>
      <c r="B12" s="29">
        <v>958</v>
      </c>
      <c r="C12" s="24" t="s">
        <v>26</v>
      </c>
      <c r="D12" s="21">
        <v>45000</v>
      </c>
    </row>
    <row r="13" spans="1:5" ht="30.75" thickBot="1">
      <c r="A13" s="14" t="s">
        <v>21</v>
      </c>
      <c r="B13" s="29">
        <v>958</v>
      </c>
      <c r="C13" s="24" t="s">
        <v>96</v>
      </c>
      <c r="D13" s="21">
        <v>9040000</v>
      </c>
    </row>
    <row r="14" spans="1:5" ht="30.75" thickBot="1">
      <c r="A14" s="14" t="s">
        <v>22</v>
      </c>
      <c r="B14" s="29">
        <v>958</v>
      </c>
      <c r="C14" s="24" t="s">
        <v>97</v>
      </c>
      <c r="D14" s="21">
        <v>6017800</v>
      </c>
    </row>
    <row r="15" spans="1:5" ht="30">
      <c r="A15" s="26" t="s">
        <v>23</v>
      </c>
      <c r="B15" s="29">
        <v>958</v>
      </c>
      <c r="C15" s="24" t="s">
        <v>98</v>
      </c>
      <c r="D15" s="21">
        <v>497000</v>
      </c>
    </row>
    <row r="16" spans="1:5" ht="65.25" customHeight="1">
      <c r="A16" s="49" t="s">
        <v>100</v>
      </c>
      <c r="B16" s="29">
        <v>958</v>
      </c>
      <c r="C16" s="7" t="s">
        <v>99</v>
      </c>
      <c r="D16" s="21">
        <v>598131</v>
      </c>
    </row>
    <row r="17" spans="1:4" ht="49.5" customHeight="1">
      <c r="A17" s="51" t="s">
        <v>27</v>
      </c>
      <c r="B17" s="40" t="s">
        <v>9</v>
      </c>
      <c r="C17" s="19" t="s">
        <v>29</v>
      </c>
      <c r="D17" s="20">
        <f>SUM(D18)</f>
        <v>87000</v>
      </c>
    </row>
    <row r="18" spans="1:4">
      <c r="A18" s="26" t="s">
        <v>28</v>
      </c>
      <c r="B18" s="56">
        <v>973</v>
      </c>
      <c r="C18" s="57" t="s">
        <v>101</v>
      </c>
      <c r="D18" s="28">
        <v>87000</v>
      </c>
    </row>
    <row r="19" spans="1:4" ht="51.75" customHeight="1">
      <c r="A19" s="35" t="s">
        <v>30</v>
      </c>
      <c r="B19" s="40" t="s">
        <v>9</v>
      </c>
      <c r="C19" s="59" t="s">
        <v>31</v>
      </c>
      <c r="D19" s="38">
        <f>SUM(D20)</f>
        <v>222000</v>
      </c>
    </row>
    <row r="20" spans="1:4" ht="30.75" thickBot="1">
      <c r="A20" s="14" t="s">
        <v>20</v>
      </c>
      <c r="B20" s="58">
        <v>958</v>
      </c>
      <c r="C20" s="34" t="s">
        <v>32</v>
      </c>
      <c r="D20" s="31">
        <v>222000</v>
      </c>
    </row>
    <row r="21" spans="1:4" ht="66" customHeight="1">
      <c r="A21" s="16" t="s">
        <v>90</v>
      </c>
      <c r="B21" s="40" t="s">
        <v>9</v>
      </c>
      <c r="C21" s="19" t="s">
        <v>34</v>
      </c>
      <c r="D21" s="20">
        <f>SUM(D22)</f>
        <v>40000</v>
      </c>
    </row>
    <row r="22" spans="1:4" ht="45">
      <c r="A22" s="9" t="s">
        <v>33</v>
      </c>
      <c r="B22" s="42">
        <v>901</v>
      </c>
      <c r="C22" s="19" t="s">
        <v>35</v>
      </c>
      <c r="D22" s="21">
        <v>40000</v>
      </c>
    </row>
    <row r="23" spans="1:4" ht="61.5" customHeight="1" thickBot="1">
      <c r="A23" s="15" t="s">
        <v>36</v>
      </c>
      <c r="B23" s="43" t="s">
        <v>9</v>
      </c>
      <c r="C23" s="44" t="s">
        <v>42</v>
      </c>
      <c r="D23" s="20">
        <f>SUM(D24:D26)</f>
        <v>100000</v>
      </c>
    </row>
    <row r="24" spans="1:4" ht="30.75" thickBot="1">
      <c r="A24" s="14" t="s">
        <v>37</v>
      </c>
      <c r="B24" s="19" t="s">
        <v>39</v>
      </c>
      <c r="C24" s="19" t="s">
        <v>102</v>
      </c>
      <c r="D24" s="21">
        <v>30000</v>
      </c>
    </row>
    <row r="25" spans="1:4" ht="60.75" thickBot="1">
      <c r="A25" s="14" t="s">
        <v>38</v>
      </c>
      <c r="B25" s="45" t="s">
        <v>40</v>
      </c>
      <c r="C25" s="19" t="s">
        <v>103</v>
      </c>
      <c r="D25" s="21">
        <v>40300</v>
      </c>
    </row>
    <row r="26" spans="1:4" ht="15.75" thickBot="1">
      <c r="A26" s="14" t="s">
        <v>3</v>
      </c>
      <c r="B26" s="46" t="s">
        <v>41</v>
      </c>
      <c r="C26" s="19" t="s">
        <v>104</v>
      </c>
      <c r="D26" s="21">
        <v>29700</v>
      </c>
    </row>
    <row r="27" spans="1:4" ht="85.5" customHeight="1" thickBot="1">
      <c r="A27" s="15" t="s">
        <v>43</v>
      </c>
      <c r="B27" s="43" t="s">
        <v>9</v>
      </c>
      <c r="C27" s="44" t="s">
        <v>45</v>
      </c>
      <c r="D27" s="20">
        <f>SUM(D28)</f>
        <v>50000</v>
      </c>
    </row>
    <row r="28" spans="1:4" ht="21.75" customHeight="1" thickBot="1">
      <c r="A28" s="14" t="s">
        <v>44</v>
      </c>
      <c r="B28" s="19" t="s">
        <v>39</v>
      </c>
      <c r="C28" s="19" t="s">
        <v>46</v>
      </c>
      <c r="D28" s="21">
        <v>50000</v>
      </c>
    </row>
    <row r="29" spans="1:4" ht="66.75" customHeight="1" thickBot="1">
      <c r="A29" s="15" t="s">
        <v>47</v>
      </c>
      <c r="B29" s="43" t="s">
        <v>9</v>
      </c>
      <c r="C29" s="61">
        <v>1100000000</v>
      </c>
      <c r="D29" s="20">
        <f>SUM(D30,D31)</f>
        <v>292500</v>
      </c>
    </row>
    <row r="30" spans="1:4" ht="78.75" customHeight="1" thickBot="1">
      <c r="A30" s="48" t="s">
        <v>48</v>
      </c>
      <c r="B30" s="7">
        <v>901</v>
      </c>
      <c r="C30" s="7">
        <v>1100002150</v>
      </c>
      <c r="D30" s="21">
        <v>45500</v>
      </c>
    </row>
    <row r="31" spans="1:4" ht="64.5" customHeight="1">
      <c r="A31" s="49" t="s">
        <v>49</v>
      </c>
      <c r="B31" s="7">
        <v>973</v>
      </c>
      <c r="C31" s="7" t="s">
        <v>105</v>
      </c>
      <c r="D31" s="21">
        <v>247000</v>
      </c>
    </row>
    <row r="32" spans="1:4" ht="36.75" customHeight="1">
      <c r="A32" s="51" t="s">
        <v>50</v>
      </c>
      <c r="B32" s="43" t="s">
        <v>9</v>
      </c>
      <c r="C32" s="7">
        <v>1200000000</v>
      </c>
      <c r="D32" s="20">
        <f>SUM(D33:D50)</f>
        <v>158907035</v>
      </c>
    </row>
    <row r="33" spans="1:4" ht="30.75" thickBot="1">
      <c r="A33" s="14" t="s">
        <v>1</v>
      </c>
      <c r="B33" s="7">
        <v>958</v>
      </c>
      <c r="C33" s="7" t="s">
        <v>64</v>
      </c>
      <c r="D33" s="21">
        <v>1305000</v>
      </c>
    </row>
    <row r="34" spans="1:4" ht="30.75" thickBot="1">
      <c r="A34" s="14" t="s">
        <v>51</v>
      </c>
      <c r="B34" s="7">
        <v>973</v>
      </c>
      <c r="C34" s="50" t="s">
        <v>106</v>
      </c>
      <c r="D34" s="21">
        <v>3801000</v>
      </c>
    </row>
    <row r="35" spans="1:4" ht="30.75" thickBot="1">
      <c r="A35" s="14" t="s">
        <v>52</v>
      </c>
      <c r="B35" s="7">
        <v>973</v>
      </c>
      <c r="C35" s="7" t="s">
        <v>65</v>
      </c>
      <c r="D35" s="21">
        <v>730000</v>
      </c>
    </row>
    <row r="36" spans="1:4" ht="30.75" thickBot="1">
      <c r="A36" s="14" t="s">
        <v>53</v>
      </c>
      <c r="B36" s="7">
        <v>973</v>
      </c>
      <c r="C36" s="7">
        <v>1200072100</v>
      </c>
      <c r="D36" s="21">
        <v>3545980</v>
      </c>
    </row>
    <row r="37" spans="1:4" ht="30.75" thickBot="1">
      <c r="A37" s="14" t="s">
        <v>54</v>
      </c>
      <c r="B37" s="7">
        <v>973</v>
      </c>
      <c r="C37" s="50" t="s">
        <v>107</v>
      </c>
      <c r="D37" s="21">
        <v>665000</v>
      </c>
    </row>
    <row r="38" spans="1:4" ht="30.75" thickBot="1">
      <c r="A38" s="14" t="s">
        <v>55</v>
      </c>
      <c r="B38" s="7">
        <v>973</v>
      </c>
      <c r="C38" s="7" t="s">
        <v>66</v>
      </c>
      <c r="D38" s="21">
        <v>2030000</v>
      </c>
    </row>
    <row r="39" spans="1:4" ht="15.75" thickBot="1">
      <c r="A39" s="14" t="s">
        <v>56</v>
      </c>
      <c r="B39" s="7">
        <v>973</v>
      </c>
      <c r="C39" s="7" t="s">
        <v>108</v>
      </c>
      <c r="D39" s="21">
        <v>34649200</v>
      </c>
    </row>
    <row r="40" spans="1:4" ht="45.75" thickBot="1">
      <c r="A40" s="14" t="s">
        <v>57</v>
      </c>
      <c r="B40" s="7">
        <v>973</v>
      </c>
      <c r="C40" s="7" t="s">
        <v>67</v>
      </c>
      <c r="D40" s="21">
        <v>2240000</v>
      </c>
    </row>
    <row r="41" spans="1:4" ht="60.75" thickBot="1">
      <c r="A41" s="14" t="s">
        <v>5</v>
      </c>
      <c r="B41" s="7">
        <v>973</v>
      </c>
      <c r="C41" s="7">
        <v>1200053030</v>
      </c>
      <c r="D41" s="21">
        <v>5500490</v>
      </c>
    </row>
    <row r="42" spans="1:4" ht="30.75" thickBot="1">
      <c r="A42" s="14" t="s">
        <v>68</v>
      </c>
      <c r="B42" s="7">
        <v>973</v>
      </c>
      <c r="C42" s="7">
        <v>1200072030</v>
      </c>
      <c r="D42" s="21">
        <v>87150220</v>
      </c>
    </row>
    <row r="43" spans="1:4" ht="45.75" thickBot="1">
      <c r="A43" s="14" t="s">
        <v>58</v>
      </c>
      <c r="B43" s="7">
        <v>973</v>
      </c>
      <c r="C43" s="7" t="s">
        <v>69</v>
      </c>
      <c r="D43" s="21">
        <v>4321233</v>
      </c>
    </row>
    <row r="44" spans="1:4" ht="60.75" thickBot="1">
      <c r="A44" s="14" t="s">
        <v>59</v>
      </c>
      <c r="B44" s="7">
        <v>973</v>
      </c>
      <c r="C44" s="7" t="s">
        <v>70</v>
      </c>
      <c r="D44" s="21">
        <v>910060</v>
      </c>
    </row>
    <row r="45" spans="1:4" ht="45.75" thickBot="1">
      <c r="A45" s="14" t="s">
        <v>60</v>
      </c>
      <c r="B45" s="7">
        <v>973</v>
      </c>
      <c r="C45" s="7" t="s">
        <v>71</v>
      </c>
      <c r="D45" s="21">
        <v>5187392</v>
      </c>
    </row>
    <row r="46" spans="1:4" ht="30.75" thickBot="1">
      <c r="A46" s="14" t="s">
        <v>2</v>
      </c>
      <c r="B46" s="7">
        <v>973</v>
      </c>
      <c r="C46" s="7" t="s">
        <v>72</v>
      </c>
      <c r="D46" s="21">
        <v>389500</v>
      </c>
    </row>
    <row r="47" spans="1:4" ht="30.75" thickBot="1">
      <c r="A47" s="14" t="s">
        <v>61</v>
      </c>
      <c r="B47" s="7">
        <v>973</v>
      </c>
      <c r="C47" s="7" t="s">
        <v>73</v>
      </c>
      <c r="D47" s="21">
        <v>1341500</v>
      </c>
    </row>
    <row r="48" spans="1:4" ht="30.75" thickBot="1">
      <c r="A48" s="14" t="s">
        <v>74</v>
      </c>
      <c r="B48" s="50">
        <v>973</v>
      </c>
      <c r="C48" s="50" t="s">
        <v>109</v>
      </c>
      <c r="D48" s="52">
        <v>150000</v>
      </c>
    </row>
    <row r="49" spans="1:4" ht="30">
      <c r="A49" s="26" t="s">
        <v>62</v>
      </c>
      <c r="B49" s="50">
        <v>973</v>
      </c>
      <c r="C49" s="50" t="s">
        <v>110</v>
      </c>
      <c r="D49" s="52">
        <v>90000</v>
      </c>
    </row>
    <row r="50" spans="1:4" ht="77.25" customHeight="1">
      <c r="A50" s="47" t="s">
        <v>63</v>
      </c>
      <c r="B50" s="60">
        <v>973</v>
      </c>
      <c r="C50" s="7" t="s">
        <v>75</v>
      </c>
      <c r="D50" s="52">
        <v>4900460</v>
      </c>
    </row>
    <row r="51" spans="1:4" ht="51" customHeight="1">
      <c r="A51" s="51" t="s">
        <v>76</v>
      </c>
      <c r="B51" s="43" t="s">
        <v>9</v>
      </c>
      <c r="C51" s="61">
        <v>1300000000</v>
      </c>
      <c r="D51" s="20">
        <f>SUM(D52:D52)</f>
        <v>420000</v>
      </c>
    </row>
    <row r="52" spans="1:4" ht="15.75" thickBot="1">
      <c r="A52" s="14" t="s">
        <v>56</v>
      </c>
      <c r="B52" s="65">
        <v>973</v>
      </c>
      <c r="C52" s="50" t="s">
        <v>111</v>
      </c>
      <c r="D52" s="52">
        <v>420000</v>
      </c>
    </row>
    <row r="53" spans="1:4" ht="31.5">
      <c r="A53" s="66" t="s">
        <v>113</v>
      </c>
      <c r="B53" s="43" t="s">
        <v>9</v>
      </c>
      <c r="C53" s="61">
        <v>1400000000</v>
      </c>
      <c r="D53" s="20">
        <f>SUM(D54:D54)</f>
        <v>1269150</v>
      </c>
    </row>
    <row r="54" spans="1:4" ht="30">
      <c r="A54" s="64" t="s">
        <v>112</v>
      </c>
      <c r="B54" s="63">
        <v>901</v>
      </c>
      <c r="C54" s="50" t="s">
        <v>114</v>
      </c>
      <c r="D54" s="30">
        <v>1269150</v>
      </c>
    </row>
    <row r="55" spans="1:4" ht="51" customHeight="1" thickBot="1">
      <c r="A55" s="15" t="s">
        <v>77</v>
      </c>
      <c r="B55" s="43" t="s">
        <v>9</v>
      </c>
      <c r="C55" s="53">
        <v>1600000000</v>
      </c>
      <c r="D55" s="20">
        <f>SUM(D56:D61)</f>
        <v>13357069</v>
      </c>
    </row>
    <row r="56" spans="1:4" ht="30.75" thickBot="1">
      <c r="A56" s="14" t="s">
        <v>78</v>
      </c>
      <c r="B56" s="7">
        <v>958</v>
      </c>
      <c r="C56" s="7" t="s">
        <v>115</v>
      </c>
      <c r="D56" s="21">
        <v>15000</v>
      </c>
    </row>
    <row r="57" spans="1:4" ht="15.75" thickBot="1">
      <c r="A57" s="14" t="s">
        <v>79</v>
      </c>
      <c r="B57" s="7">
        <v>958</v>
      </c>
      <c r="C57" s="7" t="s">
        <v>116</v>
      </c>
      <c r="D57" s="21">
        <v>10264800</v>
      </c>
    </row>
    <row r="58" spans="1:4" ht="30">
      <c r="A58" s="67" t="s">
        <v>91</v>
      </c>
      <c r="B58" s="7">
        <v>958</v>
      </c>
      <c r="C58" s="7" t="s">
        <v>92</v>
      </c>
      <c r="D58" s="21">
        <v>1600000</v>
      </c>
    </row>
    <row r="59" spans="1:4" ht="59.25">
      <c r="A59" s="68" t="s">
        <v>118</v>
      </c>
      <c r="B59" s="42">
        <v>958</v>
      </c>
      <c r="C59" s="7" t="s">
        <v>117</v>
      </c>
      <c r="D59" s="21">
        <v>413756</v>
      </c>
    </row>
    <row r="60" spans="1:4" ht="15.75" thickBot="1">
      <c r="A60" s="14" t="s">
        <v>56</v>
      </c>
      <c r="B60" s="7">
        <v>973</v>
      </c>
      <c r="C60" s="7" t="s">
        <v>121</v>
      </c>
      <c r="D60" s="21">
        <v>520000</v>
      </c>
    </row>
    <row r="61" spans="1:4" ht="30.75" thickBot="1">
      <c r="A61" s="14" t="s">
        <v>80</v>
      </c>
      <c r="B61" s="7">
        <v>973</v>
      </c>
      <c r="C61" s="7" t="s">
        <v>81</v>
      </c>
      <c r="D61" s="21">
        <v>543513</v>
      </c>
    </row>
    <row r="62" spans="1:4" ht="32.25" thickBot="1">
      <c r="A62" s="15" t="s">
        <v>82</v>
      </c>
      <c r="B62" s="43" t="s">
        <v>9</v>
      </c>
      <c r="C62" s="53">
        <v>1800000000</v>
      </c>
      <c r="D62" s="20">
        <f>SUM(D63:D64)</f>
        <v>36774340</v>
      </c>
    </row>
    <row r="63" spans="1:4" ht="50.25" customHeight="1">
      <c r="A63" s="26" t="s">
        <v>83</v>
      </c>
      <c r="B63" s="6">
        <v>901</v>
      </c>
      <c r="C63" s="7" t="s">
        <v>88</v>
      </c>
      <c r="D63" s="21">
        <v>35000000</v>
      </c>
    </row>
    <row r="64" spans="1:4" ht="45">
      <c r="A64" s="68" t="s">
        <v>120</v>
      </c>
      <c r="B64" s="62">
        <v>901</v>
      </c>
      <c r="C64" s="7" t="s">
        <v>119</v>
      </c>
      <c r="D64" s="31">
        <v>1774340</v>
      </c>
    </row>
    <row r="65" spans="1:4" ht="65.25" customHeight="1" thickBot="1">
      <c r="A65" s="15" t="s">
        <v>84</v>
      </c>
      <c r="B65" s="43" t="s">
        <v>9</v>
      </c>
      <c r="C65" s="7">
        <v>1900000000</v>
      </c>
      <c r="D65" s="20">
        <f>SUM(D66:D67)</f>
        <v>30074000</v>
      </c>
    </row>
    <row r="66" spans="1:4" ht="15.75" thickBot="1">
      <c r="A66" s="54" t="s">
        <v>85</v>
      </c>
      <c r="B66" s="5">
        <v>901</v>
      </c>
      <c r="C66" s="7">
        <v>1900002150</v>
      </c>
      <c r="D66" s="21">
        <v>4954000</v>
      </c>
    </row>
    <row r="67" spans="1:4" ht="62.25" customHeight="1" thickBot="1">
      <c r="A67" s="14" t="s">
        <v>86</v>
      </c>
      <c r="B67" s="5">
        <v>901</v>
      </c>
      <c r="C67" s="7" t="s">
        <v>89</v>
      </c>
      <c r="D67" s="21">
        <v>25120000</v>
      </c>
    </row>
    <row r="68" spans="1:4" ht="32.25" thickBot="1">
      <c r="A68" s="55" t="s">
        <v>87</v>
      </c>
      <c r="B68" s="3"/>
      <c r="C68" s="3"/>
      <c r="D68" s="20">
        <f>SUM(D4,D6,D8,D10,D17,D19,D21,D23,D27,D29,D32,D51,D53,D55,D62,D65)</f>
        <v>259055313</v>
      </c>
    </row>
    <row r="91" ht="47.25" customHeight="1"/>
    <row r="101" ht="32.25" customHeight="1"/>
    <row r="119" ht="45.75" customHeight="1"/>
    <row r="126" ht="49.5" customHeight="1"/>
    <row r="128" ht="45" customHeight="1"/>
    <row r="129" ht="45" customHeight="1"/>
    <row r="132" ht="46.5" customHeight="1"/>
    <row r="157" ht="47.25" customHeight="1"/>
    <row r="171" ht="47.25" customHeight="1"/>
    <row r="183" ht="61.5" customHeight="1"/>
    <row r="186" ht="33" customHeight="1"/>
    <row r="187" ht="33.75" customHeight="1"/>
    <row r="190" ht="43.5" customHeight="1"/>
    <row r="191" ht="48" customHeight="1"/>
    <row r="209" ht="47.25" customHeight="1"/>
    <row r="232" ht="30.75" customHeight="1"/>
    <row r="235" ht="46.5" customHeight="1"/>
    <row r="237" ht="32.25" customHeight="1"/>
    <row r="238" ht="32.25" customHeight="1"/>
    <row r="257" ht="36" customHeight="1"/>
    <row r="275" ht="28.5" customHeight="1"/>
    <row r="279" ht="32.25" customHeight="1"/>
  </sheetData>
  <mergeCells count="2">
    <mergeCell ref="A1:E1"/>
    <mergeCell ref="A2:E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2022-11-30T10:51:59Z</cp:lastPrinted>
  <dcterms:created xsi:type="dcterms:W3CDTF">2022-02-10T06:09:49Z</dcterms:created>
  <dcterms:modified xsi:type="dcterms:W3CDTF">2022-11-30T10:52:15Z</dcterms:modified>
</cp:coreProperties>
</file>